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5\25TE0214 - Assistance à la préparation et au suivi des prestations de maintenance des installations de génie climatique et multi techniques\2 DCE\1 VERSIONS TRAVAIL\DCE V1\"/>
    </mc:Choice>
  </mc:AlternateContent>
  <xr:revisionPtr revIDLastSave="0" documentId="13_ncr:1_{D9100DF1-2F7E-4EB8-8809-FBBD166FDD62}" xr6:coauthVersionLast="36" xr6:coauthVersionMax="36" xr10:uidLastSave="{00000000-0000-0000-0000-000000000000}"/>
  <bookViews>
    <workbookView xWindow="0" yWindow="0" windowWidth="28800" windowHeight="12705" xr2:uid="{00000000-000D-0000-FFFF-FFFF00000000}"/>
  </bookViews>
  <sheets>
    <sheet name="25TE0214 - DPGF-BPU-DQE" sheetId="4" r:id="rId1"/>
  </sheets>
  <definedNames>
    <definedName name="_xlnm.Print_Area" localSheetId="0">'25TE0214 - DPGF-BPU-DQE'!$B$2:$J$20</definedName>
  </definedNames>
  <calcPr calcId="191029"/>
</workbook>
</file>

<file path=xl/calcChain.xml><?xml version="1.0" encoding="utf-8"?>
<calcChain xmlns="http://schemas.openxmlformats.org/spreadsheetml/2006/main">
  <c r="H4" i="4" l="1"/>
  <c r="F16" i="4"/>
  <c r="C16" i="4"/>
  <c r="H15" i="4"/>
  <c r="E15" i="4"/>
  <c r="H14" i="4"/>
  <c r="E14" i="4"/>
  <c r="I14" i="4" s="1"/>
  <c r="J14" i="4" s="1"/>
  <c r="H13" i="4"/>
  <c r="E13" i="4"/>
  <c r="H12" i="4"/>
  <c r="E12" i="4"/>
  <c r="I12" i="4" s="1"/>
  <c r="J12" i="4" s="1"/>
  <c r="H11" i="4"/>
  <c r="E11" i="4"/>
  <c r="H10" i="4"/>
  <c r="E10" i="4"/>
  <c r="I10" i="4" s="1"/>
  <c r="J10" i="4" s="1"/>
  <c r="I11" i="4" l="1"/>
  <c r="J11" i="4" s="1"/>
  <c r="I15" i="4"/>
  <c r="J15" i="4" s="1"/>
  <c r="I13" i="4"/>
  <c r="J13" i="4" s="1"/>
  <c r="E4" i="4"/>
  <c r="E5" i="4"/>
  <c r="H5" i="4"/>
  <c r="E6" i="4"/>
  <c r="H6" i="4"/>
  <c r="E7" i="4"/>
  <c r="H7" i="4"/>
  <c r="E8" i="4"/>
  <c r="H8" i="4"/>
  <c r="E9" i="4"/>
  <c r="H9" i="4"/>
  <c r="F21" i="4"/>
  <c r="F22" i="4"/>
  <c r="F23" i="4"/>
  <c r="D24" i="4"/>
  <c r="H16" i="4" l="1"/>
  <c r="E16" i="4"/>
  <c r="I4" i="4"/>
  <c r="I8" i="4"/>
  <c r="J8" i="4" s="1"/>
  <c r="I9" i="4"/>
  <c r="J9" i="4" s="1"/>
  <c r="I7" i="4"/>
  <c r="J7" i="4" s="1"/>
  <c r="I5" i="4"/>
  <c r="J5" i="4" s="1"/>
  <c r="I6" i="4"/>
  <c r="J6" i="4" s="1"/>
  <c r="J4" i="4" l="1"/>
  <c r="J16" i="4" s="1"/>
  <c r="I16" i="4"/>
</calcChain>
</file>

<file path=xl/sharedStrings.xml><?xml version="1.0" encoding="utf-8"?>
<sst xmlns="http://schemas.openxmlformats.org/spreadsheetml/2006/main" count="41" uniqueCount="36">
  <si>
    <t>Total Mission</t>
  </si>
  <si>
    <t xml:space="preserve">Prix d'une journée d'assistance supplémentaire avec déplacement sur site : </t>
  </si>
  <si>
    <t>€ HT</t>
  </si>
  <si>
    <t>€TTC</t>
  </si>
  <si>
    <t>Décomposition du Prix Global et Forfaitaire</t>
  </si>
  <si>
    <t>Diagnostic du fonctionnement des contrats existants</t>
  </si>
  <si>
    <t>Etude des besoins et proposition des scenarios</t>
  </si>
  <si>
    <t>Etude et mise en point de nouveaux contrats</t>
  </si>
  <si>
    <t>Assistance pour l’analyse des offres et rédaction des documents contractuels</t>
  </si>
  <si>
    <t>Taux horaire en €</t>
  </si>
  <si>
    <t>Total HT en €</t>
  </si>
  <si>
    <t>Total TTC en €</t>
  </si>
  <si>
    <t>N°</t>
  </si>
  <si>
    <r>
      <t xml:space="preserve">Nbre d'heures </t>
    </r>
    <r>
      <rPr>
        <b/>
        <sz val="10"/>
        <rFont val="Arial"/>
        <family val="2"/>
      </rPr>
      <t>sur site</t>
    </r>
  </si>
  <si>
    <r>
      <t xml:space="preserve">Prix HT </t>
    </r>
    <r>
      <rPr>
        <b/>
        <sz val="10"/>
        <rFont val="Arial"/>
        <family val="2"/>
      </rPr>
      <t xml:space="preserve">sur site </t>
    </r>
    <r>
      <rPr>
        <sz val="10"/>
        <rFont val="Arial"/>
        <family val="2"/>
      </rPr>
      <t>en €</t>
    </r>
  </si>
  <si>
    <r>
      <t>Nbre d'heures</t>
    </r>
    <r>
      <rPr>
        <b/>
        <sz val="10"/>
        <rFont val="Arial"/>
        <family val="2"/>
      </rPr>
      <t xml:space="preserve"> hors site</t>
    </r>
  </si>
  <si>
    <r>
      <t xml:space="preserve">Prix HT </t>
    </r>
    <r>
      <rPr>
        <b/>
        <sz val="10"/>
        <rFont val="Arial"/>
        <family val="2"/>
      </rPr>
      <t>hors site</t>
    </r>
    <r>
      <rPr>
        <sz val="10"/>
        <rFont val="Arial"/>
        <family val="2"/>
      </rPr>
      <t xml:space="preserve"> en €</t>
    </r>
  </si>
  <si>
    <t>Directeur de projet</t>
  </si>
  <si>
    <t>Chef de projet</t>
  </si>
  <si>
    <t>Assistant de projet</t>
  </si>
  <si>
    <t>Prix Unitaire € HT</t>
  </si>
  <si>
    <t>Prix Unitaire € TTC</t>
  </si>
  <si>
    <t>Quantité annuelle estimative</t>
  </si>
  <si>
    <t>TOTAL</t>
  </si>
  <si>
    <t>Remplir les cellules bleues</t>
  </si>
  <si>
    <t xml:space="preserve">25TE0214 - Assistance à la préparation, à la passation et au suivi du marché d’exploitation des installations de génie climatique, multi techniques et de fourniture d’énergie de l’EPSM de la Somme </t>
  </si>
  <si>
    <t>Assistance dans la mise en place des nouveaux contrats : A. Base Marché -  Année N du contrat d'exploitation</t>
  </si>
  <si>
    <t>Assistance dans la mise en place des nouveaux contrats : B. Suivi annuel des nouveaux contrats - Année N+1 du contrat d'exploitation</t>
  </si>
  <si>
    <t>Assistance dans la mise en place des nouveaux contrats : B. Suivi annuel des nouveaux contrats - Année N+2 du contrat d'exploitation</t>
  </si>
  <si>
    <t>Assistance dans la mise en place des nouveaux contrats : B. Suivi annuel des nouveaux contrats - Année N+3 du contrat d'exploitation</t>
  </si>
  <si>
    <t>Assistance dans la mise en place des nouveaux contrats : B. Suivi annuel des nouveaux contrats - Année N+4 du contrat d'exploitation</t>
  </si>
  <si>
    <t>Assistance dans la mise en place des nouveaux contrats : B. Suivi annuel des nouveaux contrats - Année N+5 du contrat d'exploitation</t>
  </si>
  <si>
    <t>Assistance dans la mise en place des nouveaux contrats : B. Suivi annuel des nouveaux contrats - Année N+6 du contrat d'exploitation</t>
  </si>
  <si>
    <t>Assistance dans la mise en place des nouveaux contrats : B. Suivi annuel des nouveaux contrats - Année N+7 du contrat d'exploitation</t>
  </si>
  <si>
    <t>Bordereau des prix unitaire valant DQE</t>
  </si>
  <si>
    <t>Phases techniques de la 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</si>
</sst>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0"/>
      <name val="Arial"/>
    </font>
    <font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63377788628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4" fillId="0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4" fontId="4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 applyProtection="1">
      <alignment horizontal="center" vertical="center"/>
      <protection locked="0"/>
    </xf>
    <xf numFmtId="44" fontId="4" fillId="3" borderId="2" xfId="0" applyNumberFormat="1" applyFont="1" applyFill="1" applyBorder="1" applyAlignment="1" applyProtection="1">
      <alignment horizontal="center" vertical="center"/>
      <protection locked="0"/>
    </xf>
    <xf numFmtId="2" fontId="4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2" borderId="2" xfId="0" applyNumberFormat="1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4" fontId="4" fillId="0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914400</xdr:colOff>
      <xdr:row>0</xdr:row>
      <xdr:rowOff>19050</xdr:rowOff>
    </xdr:from>
    <xdr:to>
      <xdr:col>8</xdr:col>
      <xdr:colOff>666750</xdr:colOff>
      <xdr:row>0</xdr:row>
      <xdr:rowOff>676275</xdr:rowOff>
    </xdr:to>
    <xdr:pic>
      <xdr:nvPicPr>
        <xdr:cNvPr id="3" name="Image 2" descr="GHT SLS -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96775" y="19050"/>
          <a:ext cx="2266950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114300</xdr:colOff>
      <xdr:row>25</xdr:row>
      <xdr:rowOff>9525</xdr:rowOff>
    </xdr:from>
    <xdr:to>
      <xdr:col>9</xdr:col>
      <xdr:colOff>933450</xdr:colOff>
      <xdr:row>31</xdr:row>
      <xdr:rowOff>95250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33475" y="9725025"/>
          <a:ext cx="14563725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500" b="1">
              <a:solidFill>
                <a:srgbClr val="FF0000"/>
              </a:solidFill>
            </a:rPr>
            <a:t>A remplir intégralement et sans modification </a:t>
          </a:r>
        </a:p>
        <a:p>
          <a:pPr algn="ctr"/>
          <a:r>
            <a:rPr lang="fr-FR" sz="1500" b="1">
              <a:solidFill>
                <a:srgbClr val="FF0000"/>
              </a:solidFill>
            </a:rPr>
            <a:t>ATTENTION : </a:t>
          </a:r>
          <a:r>
            <a:rPr lang="fr-FR" sz="1500" b="1">
              <a:solidFill>
                <a:schemeClr val="accent1">
                  <a:lumMod val="75000"/>
                </a:schemeClr>
              </a:solidFill>
            </a:rPr>
            <a:t>Toutes les cases bleutées doivent impérativement être renseignées</a:t>
          </a:r>
        </a:p>
        <a:p>
          <a:pPr algn="ctr"/>
          <a:r>
            <a:rPr lang="fr-FR" sz="1500" b="1">
              <a:solidFill>
                <a:srgbClr val="FF0000"/>
              </a:solidFill>
            </a:rPr>
            <a:t>Toute offre incomplète sera considérée comme irrégulière et par conséquent rejetée de la consultation. </a:t>
          </a:r>
          <a:r>
            <a:rPr lang="fr-FR" sz="1500" b="0">
              <a:solidFill>
                <a:sysClr val="windowText" lastClr="000000"/>
              </a:solidFill>
            </a:rPr>
            <a:t>Toutefois, si besoin et afin de préciser certaines phases de la DPGF, le candidat peut joindre, en supplément, à son offre un devis détaillé. Si le candidat offre une prestation à titre « gratuit », il indique le montant de 0,00€ dans la case correspondante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zoomScale="60" zoomScaleNormal="60" workbookViewId="0">
      <pane xSplit="1" ySplit="3" topLeftCell="B6" activePane="bottomRight" state="frozen"/>
      <selection pane="topRight" activeCell="B1" sqref="B1"/>
      <selection pane="bottomLeft" activeCell="A4" sqref="A4"/>
      <selection pane="bottomRight" activeCell="A16" sqref="A16"/>
    </sheetView>
  </sheetViews>
  <sheetFormatPr baseColWidth="10" defaultRowHeight="12.75" x14ac:dyDescent="0.2"/>
  <cols>
    <col min="1" max="1" width="15.28515625" customWidth="1"/>
    <col min="2" max="2" width="71.85546875" bestFit="1" customWidth="1"/>
    <col min="3" max="3" width="24.5703125" bestFit="1" customWidth="1"/>
    <col min="4" max="4" width="17.7109375" customWidth="1"/>
    <col min="5" max="5" width="19.28515625" bestFit="1" customWidth="1"/>
    <col min="6" max="6" width="22" bestFit="1" customWidth="1"/>
    <col min="7" max="7" width="17.28515625" bestFit="1" customWidth="1"/>
    <col min="8" max="8" width="20.42578125" bestFit="1" customWidth="1"/>
    <col min="9" max="9" width="13" bestFit="1" customWidth="1"/>
    <col min="10" max="10" width="14.140625" bestFit="1" customWidth="1"/>
  </cols>
  <sheetData>
    <row r="1" spans="1:10" ht="63" customHeight="1" thickBot="1" x14ac:dyDescent="0.25">
      <c r="A1" s="31" t="s">
        <v>25</v>
      </c>
      <c r="B1" s="32"/>
      <c r="C1" s="32"/>
      <c r="D1" s="32"/>
      <c r="E1" s="32"/>
      <c r="F1" s="33"/>
    </row>
    <row r="2" spans="1:10" ht="34.5" customHeight="1" thickBot="1" x14ac:dyDescent="0.25">
      <c r="A2" s="25" t="s">
        <v>4</v>
      </c>
      <c r="B2" s="26"/>
      <c r="C2" s="26"/>
      <c r="D2" s="26"/>
      <c r="E2" s="26"/>
      <c r="F2" s="27"/>
      <c r="G2" s="28" t="s">
        <v>24</v>
      </c>
      <c r="H2" s="29"/>
      <c r="I2" s="29"/>
      <c r="J2" s="30"/>
    </row>
    <row r="3" spans="1:10" ht="27.75" customHeight="1" x14ac:dyDescent="0.2">
      <c r="A3" s="2" t="s">
        <v>12</v>
      </c>
      <c r="B3" s="2" t="s">
        <v>35</v>
      </c>
      <c r="C3" s="3" t="s">
        <v>13</v>
      </c>
      <c r="D3" s="3" t="s">
        <v>9</v>
      </c>
      <c r="E3" s="3" t="s">
        <v>14</v>
      </c>
      <c r="F3" s="3" t="s">
        <v>15</v>
      </c>
      <c r="G3" s="3" t="s">
        <v>9</v>
      </c>
      <c r="H3" s="3" t="s">
        <v>16</v>
      </c>
      <c r="I3" s="3" t="s">
        <v>10</v>
      </c>
      <c r="J3" s="3" t="s">
        <v>11</v>
      </c>
    </row>
    <row r="4" spans="1:10" ht="39.75" customHeight="1" x14ac:dyDescent="0.2">
      <c r="A4" s="1">
        <v>1</v>
      </c>
      <c r="B4" s="2" t="s">
        <v>5</v>
      </c>
      <c r="C4" s="12"/>
      <c r="D4" s="13"/>
      <c r="E4" s="15">
        <f>C4*D4</f>
        <v>0</v>
      </c>
      <c r="F4" s="12"/>
      <c r="G4" s="13"/>
      <c r="H4" s="15">
        <f>F4*G4</f>
        <v>0</v>
      </c>
      <c r="I4" s="15">
        <f>E4+H4</f>
        <v>0</v>
      </c>
      <c r="J4" s="15">
        <f>I4*1.2</f>
        <v>0</v>
      </c>
    </row>
    <row r="5" spans="1:10" ht="39.75" customHeight="1" x14ac:dyDescent="0.2">
      <c r="A5" s="1">
        <v>2</v>
      </c>
      <c r="B5" s="1" t="s">
        <v>6</v>
      </c>
      <c r="C5" s="12"/>
      <c r="D5" s="13"/>
      <c r="E5" s="15">
        <f t="shared" ref="E5:E8" si="0">C5*D5</f>
        <v>0</v>
      </c>
      <c r="F5" s="12"/>
      <c r="G5" s="13"/>
      <c r="H5" s="15">
        <f t="shared" ref="H5:H8" si="1">F5*G5</f>
        <v>0</v>
      </c>
      <c r="I5" s="15">
        <f t="shared" ref="I5:I8" si="2">E5+H5</f>
        <v>0</v>
      </c>
      <c r="J5" s="15">
        <f t="shared" ref="J5:J9" si="3">I5*1.2</f>
        <v>0</v>
      </c>
    </row>
    <row r="6" spans="1:10" ht="39.75" customHeight="1" x14ac:dyDescent="0.2">
      <c r="A6" s="1">
        <v>3</v>
      </c>
      <c r="B6" s="1" t="s">
        <v>7</v>
      </c>
      <c r="C6" s="12"/>
      <c r="D6" s="13"/>
      <c r="E6" s="15">
        <f t="shared" si="0"/>
        <v>0</v>
      </c>
      <c r="F6" s="12"/>
      <c r="G6" s="13"/>
      <c r="H6" s="15">
        <f t="shared" si="1"/>
        <v>0</v>
      </c>
      <c r="I6" s="15">
        <f t="shared" si="2"/>
        <v>0</v>
      </c>
      <c r="J6" s="15">
        <f t="shared" si="3"/>
        <v>0</v>
      </c>
    </row>
    <row r="7" spans="1:10" ht="39.75" customHeight="1" x14ac:dyDescent="0.2">
      <c r="A7" s="1">
        <v>4</v>
      </c>
      <c r="B7" s="1" t="s">
        <v>8</v>
      </c>
      <c r="C7" s="12"/>
      <c r="D7" s="13"/>
      <c r="E7" s="15">
        <f t="shared" si="0"/>
        <v>0</v>
      </c>
      <c r="F7" s="12"/>
      <c r="G7" s="13"/>
      <c r="H7" s="15">
        <f t="shared" si="1"/>
        <v>0</v>
      </c>
      <c r="I7" s="15">
        <f t="shared" si="2"/>
        <v>0</v>
      </c>
      <c r="J7" s="15">
        <f t="shared" si="3"/>
        <v>0</v>
      </c>
    </row>
    <row r="8" spans="1:10" ht="39.75" customHeight="1" x14ac:dyDescent="0.2">
      <c r="A8" s="1">
        <v>5</v>
      </c>
      <c r="B8" s="1" t="s">
        <v>26</v>
      </c>
      <c r="C8" s="12"/>
      <c r="D8" s="13"/>
      <c r="E8" s="15">
        <f t="shared" si="0"/>
        <v>0</v>
      </c>
      <c r="F8" s="12"/>
      <c r="G8" s="13"/>
      <c r="H8" s="15">
        <f t="shared" si="1"/>
        <v>0</v>
      </c>
      <c r="I8" s="15">
        <f t="shared" si="2"/>
        <v>0</v>
      </c>
      <c r="J8" s="15">
        <f t="shared" si="3"/>
        <v>0</v>
      </c>
    </row>
    <row r="9" spans="1:10" ht="39.75" customHeight="1" x14ac:dyDescent="0.2">
      <c r="A9" s="1">
        <v>6</v>
      </c>
      <c r="B9" s="1" t="s">
        <v>27</v>
      </c>
      <c r="C9" s="12"/>
      <c r="D9" s="13"/>
      <c r="E9" s="15">
        <f t="shared" ref="E9" si="4">C9*D9</f>
        <v>0</v>
      </c>
      <c r="F9" s="12"/>
      <c r="G9" s="13"/>
      <c r="H9" s="15">
        <f t="shared" ref="H9" si="5">F9*G9</f>
        <v>0</v>
      </c>
      <c r="I9" s="15">
        <f t="shared" ref="I9" si="6">E9+H9</f>
        <v>0</v>
      </c>
      <c r="J9" s="15">
        <f t="shared" si="3"/>
        <v>0</v>
      </c>
    </row>
    <row r="10" spans="1:10" ht="39.75" customHeight="1" x14ac:dyDescent="0.2">
      <c r="A10" s="1">
        <v>7</v>
      </c>
      <c r="B10" s="1" t="s">
        <v>28</v>
      </c>
      <c r="C10" s="12"/>
      <c r="D10" s="13"/>
      <c r="E10" s="15">
        <f t="shared" ref="E10:E15" si="7">C10*D10</f>
        <v>0</v>
      </c>
      <c r="F10" s="12"/>
      <c r="G10" s="13"/>
      <c r="H10" s="15">
        <f t="shared" ref="H10:H15" si="8">F10*G10</f>
        <v>0</v>
      </c>
      <c r="I10" s="15">
        <f t="shared" ref="I10:I15" si="9">E10+H10</f>
        <v>0</v>
      </c>
      <c r="J10" s="15">
        <f t="shared" ref="J10:J15" si="10">I10*1.2</f>
        <v>0</v>
      </c>
    </row>
    <row r="11" spans="1:10" ht="39.75" customHeight="1" x14ac:dyDescent="0.2">
      <c r="A11" s="1">
        <v>8</v>
      </c>
      <c r="B11" s="1" t="s">
        <v>29</v>
      </c>
      <c r="C11" s="12"/>
      <c r="D11" s="13"/>
      <c r="E11" s="15">
        <f t="shared" si="7"/>
        <v>0</v>
      </c>
      <c r="F11" s="12"/>
      <c r="G11" s="13"/>
      <c r="H11" s="15">
        <f t="shared" si="8"/>
        <v>0</v>
      </c>
      <c r="I11" s="15">
        <f t="shared" si="9"/>
        <v>0</v>
      </c>
      <c r="J11" s="15">
        <f t="shared" si="10"/>
        <v>0</v>
      </c>
    </row>
    <row r="12" spans="1:10" ht="39.75" customHeight="1" x14ac:dyDescent="0.2">
      <c r="A12" s="1">
        <v>9</v>
      </c>
      <c r="B12" s="1" t="s">
        <v>30</v>
      </c>
      <c r="C12" s="12"/>
      <c r="D12" s="13"/>
      <c r="E12" s="15">
        <f t="shared" si="7"/>
        <v>0</v>
      </c>
      <c r="F12" s="12"/>
      <c r="G12" s="13"/>
      <c r="H12" s="15">
        <f t="shared" si="8"/>
        <v>0</v>
      </c>
      <c r="I12" s="15">
        <f t="shared" si="9"/>
        <v>0</v>
      </c>
      <c r="J12" s="15">
        <f t="shared" si="10"/>
        <v>0</v>
      </c>
    </row>
    <row r="13" spans="1:10" ht="39.75" customHeight="1" x14ac:dyDescent="0.2">
      <c r="A13" s="1">
        <v>10</v>
      </c>
      <c r="B13" s="1" t="s">
        <v>31</v>
      </c>
      <c r="C13" s="12"/>
      <c r="D13" s="13"/>
      <c r="E13" s="15">
        <f t="shared" si="7"/>
        <v>0</v>
      </c>
      <c r="F13" s="12"/>
      <c r="G13" s="13"/>
      <c r="H13" s="15">
        <f t="shared" si="8"/>
        <v>0</v>
      </c>
      <c r="I13" s="15">
        <f>E13+H13</f>
        <v>0</v>
      </c>
      <c r="J13" s="15">
        <f t="shared" si="10"/>
        <v>0</v>
      </c>
    </row>
    <row r="14" spans="1:10" ht="39.75" customHeight="1" x14ac:dyDescent="0.2">
      <c r="A14" s="1">
        <v>11</v>
      </c>
      <c r="B14" s="1" t="s">
        <v>32</v>
      </c>
      <c r="C14" s="12"/>
      <c r="D14" s="13"/>
      <c r="E14" s="15">
        <f t="shared" si="7"/>
        <v>0</v>
      </c>
      <c r="F14" s="12"/>
      <c r="G14" s="13"/>
      <c r="H14" s="15">
        <f t="shared" si="8"/>
        <v>0</v>
      </c>
      <c r="I14" s="15">
        <f t="shared" si="9"/>
        <v>0</v>
      </c>
      <c r="J14" s="15">
        <f t="shared" si="10"/>
        <v>0</v>
      </c>
    </row>
    <row r="15" spans="1:10" ht="39.75" customHeight="1" x14ac:dyDescent="0.2">
      <c r="A15" s="1">
        <v>12</v>
      </c>
      <c r="B15" s="1" t="s">
        <v>33</v>
      </c>
      <c r="C15" s="12"/>
      <c r="D15" s="13"/>
      <c r="E15" s="15">
        <f t="shared" si="7"/>
        <v>0</v>
      </c>
      <c r="F15" s="12"/>
      <c r="G15" s="13"/>
      <c r="H15" s="15">
        <f t="shared" si="8"/>
        <v>0</v>
      </c>
      <c r="I15" s="15">
        <f t="shared" si="9"/>
        <v>0</v>
      </c>
      <c r="J15" s="15">
        <f t="shared" si="10"/>
        <v>0</v>
      </c>
    </row>
    <row r="16" spans="1:10" ht="24.75" customHeight="1" x14ac:dyDescent="0.2">
      <c r="A16" s="1"/>
      <c r="B16" s="6" t="s">
        <v>0</v>
      </c>
      <c r="C16" s="11">
        <f>SUM(C4:C15)</f>
        <v>0</v>
      </c>
      <c r="D16" s="4"/>
      <c r="E16" s="5">
        <f>SUM(E4:E15)</f>
        <v>0</v>
      </c>
      <c r="F16" s="11">
        <f>SUM(F4:F15)</f>
        <v>0</v>
      </c>
      <c r="G16" s="4"/>
      <c r="H16" s="5">
        <f>SUM(H4:H15)</f>
        <v>0</v>
      </c>
      <c r="I16" s="5">
        <f>SUM(I4:I15)</f>
        <v>0</v>
      </c>
      <c r="J16" s="5">
        <f>SUM(J4:J15)</f>
        <v>0</v>
      </c>
    </row>
    <row r="17" spans="1:11" ht="24.75" customHeight="1" thickBot="1" x14ac:dyDescent="0.25">
      <c r="A17" s="19"/>
      <c r="B17" s="20"/>
      <c r="C17" s="23"/>
      <c r="D17" s="21"/>
      <c r="E17" s="24"/>
      <c r="F17" s="23"/>
      <c r="G17" s="21"/>
      <c r="H17" s="22"/>
      <c r="I17" s="22"/>
      <c r="J17" s="22"/>
    </row>
    <row r="18" spans="1:11" ht="21" thickBot="1" x14ac:dyDescent="0.25">
      <c r="A18" s="25" t="s">
        <v>34</v>
      </c>
      <c r="B18" s="26"/>
      <c r="C18" s="26"/>
      <c r="D18" s="26"/>
      <c r="E18" s="26"/>
      <c r="F18" s="27"/>
    </row>
    <row r="20" spans="1:11" x14ac:dyDescent="0.2">
      <c r="B20" s="9" t="s">
        <v>1</v>
      </c>
      <c r="C20" s="8" t="s">
        <v>22</v>
      </c>
      <c r="D20" s="8" t="s">
        <v>20</v>
      </c>
      <c r="F20" s="8" t="s">
        <v>21</v>
      </c>
      <c r="G20" s="8" t="s">
        <v>3</v>
      </c>
    </row>
    <row r="21" spans="1:11" x14ac:dyDescent="0.2">
      <c r="B21" s="8" t="s">
        <v>17</v>
      </c>
      <c r="C21" s="10">
        <v>2</v>
      </c>
      <c r="D21" s="14"/>
      <c r="E21" s="8" t="s">
        <v>2</v>
      </c>
      <c r="F21" s="7">
        <f>D21*1.2</f>
        <v>0</v>
      </c>
      <c r="G21" s="8" t="s">
        <v>3</v>
      </c>
    </row>
    <row r="22" spans="1:11" x14ac:dyDescent="0.2">
      <c r="B22" s="8" t="s">
        <v>18</v>
      </c>
      <c r="C22" s="10">
        <v>10</v>
      </c>
      <c r="D22" s="14"/>
      <c r="E22" s="8" t="s">
        <v>2</v>
      </c>
      <c r="F22" s="7">
        <f t="shared" ref="F22:F23" si="11">D22*1.2</f>
        <v>0</v>
      </c>
      <c r="G22" s="8" t="s">
        <v>3</v>
      </c>
    </row>
    <row r="23" spans="1:11" x14ac:dyDescent="0.2">
      <c r="B23" s="8" t="s">
        <v>19</v>
      </c>
      <c r="C23" s="10">
        <v>4</v>
      </c>
      <c r="D23" s="14"/>
      <c r="E23" s="8" t="s">
        <v>2</v>
      </c>
      <c r="F23" s="7">
        <f t="shared" si="11"/>
        <v>0</v>
      </c>
    </row>
    <row r="24" spans="1:11" ht="15.75" x14ac:dyDescent="0.2">
      <c r="C24" s="6" t="s">
        <v>23</v>
      </c>
      <c r="D24" s="5">
        <f>SUMPRODUCT(C21:C23,D21:D23)</f>
        <v>0</v>
      </c>
    </row>
    <row r="25" spans="1:11" x14ac:dyDescent="0.2">
      <c r="G25" s="17"/>
      <c r="H25" s="17"/>
      <c r="I25" s="17"/>
      <c r="J25" s="17"/>
      <c r="K25" s="17"/>
    </row>
    <row r="26" spans="1:11" x14ac:dyDescent="0.2">
      <c r="A26" s="17"/>
      <c r="B26" s="17"/>
      <c r="C26" s="17"/>
      <c r="D26" s="17"/>
      <c r="E26" s="17"/>
      <c r="F26" s="17"/>
      <c r="G26" s="16"/>
      <c r="H26" s="16"/>
      <c r="I26" s="16"/>
      <c r="J26" s="16"/>
      <c r="K26" s="17"/>
    </row>
    <row r="27" spans="1:11" x14ac:dyDescent="0.2">
      <c r="A27" s="18"/>
      <c r="B27" s="16"/>
      <c r="C27" s="16"/>
      <c r="D27" s="16"/>
      <c r="E27" s="16"/>
      <c r="F27" s="16"/>
      <c r="G27" s="16"/>
      <c r="H27" s="16"/>
      <c r="I27" s="16"/>
      <c r="J27" s="16"/>
      <c r="K27" s="17"/>
    </row>
    <row r="28" spans="1:1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7"/>
    </row>
    <row r="29" spans="1:1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7"/>
    </row>
    <row r="30" spans="1:1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7"/>
    </row>
    <row r="31" spans="1:1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7"/>
    </row>
    <row r="32" spans="1:1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7"/>
    </row>
    <row r="33" spans="1:11" x14ac:dyDescent="0.2">
      <c r="A33" s="16"/>
      <c r="B33" s="16"/>
      <c r="C33" s="16"/>
      <c r="D33" s="16"/>
      <c r="E33" s="16"/>
      <c r="F33" s="16"/>
      <c r="G33" s="17"/>
      <c r="H33" s="17"/>
      <c r="I33" s="17"/>
      <c r="J33" s="17"/>
      <c r="K33" s="17"/>
    </row>
    <row r="34" spans="1:11" x14ac:dyDescent="0.2">
      <c r="A34" s="17"/>
      <c r="B34" s="17"/>
      <c r="C34" s="17"/>
      <c r="D34" s="17"/>
      <c r="E34" s="17"/>
      <c r="F34" s="17"/>
    </row>
  </sheetData>
  <sheetProtection formatCells="0" formatColumns="0" formatRows="0"/>
  <mergeCells count="4">
    <mergeCell ref="A18:F18"/>
    <mergeCell ref="G2:J2"/>
    <mergeCell ref="A1:F1"/>
    <mergeCell ref="A2:F2"/>
  </mergeCells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25TE0214 - DPGF-BPU-DQE</vt:lpstr>
      <vt:lpstr>'25TE0214 - DPGF-BPU-DQE'!Zone_d_impression</vt:lpstr>
    </vt:vector>
  </TitlesOfParts>
  <Company>CHAM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sjoly</dc:creator>
  <cp:lastModifiedBy>Lelievre Emilie</cp:lastModifiedBy>
  <cp:lastPrinted>2025-12-16T09:26:22Z</cp:lastPrinted>
  <dcterms:created xsi:type="dcterms:W3CDTF">2018-09-10T08:56:07Z</dcterms:created>
  <dcterms:modified xsi:type="dcterms:W3CDTF">2026-03-17T13:10:34Z</dcterms:modified>
</cp:coreProperties>
</file>